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112CE76A-74F4-4C8F-9FD0-77ABE63E97D8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6" i="1"/>
</calcChain>
</file>

<file path=xl/sharedStrings.xml><?xml version="1.0" encoding="utf-8"?>
<sst xmlns="http://schemas.openxmlformats.org/spreadsheetml/2006/main" count="103" uniqueCount="43">
  <si>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</si>
  <si>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</si>
  <si>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</si>
  <si>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</si>
  <si>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</si>
  <si>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</si>
  <si>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</si>
  <si>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</si>
  <si>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</si>
  <si>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</si>
  <si>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</si>
  <si>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</si>
  <si>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</si>
  <si>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</si>
  <si>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</si>
  <si>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</si>
  <si>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</si>
  <si>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</si>
  <si>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</si>
  <si>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</si>
  <si>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</si>
  <si>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</si>
  <si>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9.</t>
  </si>
  <si>
    <t xml:space="preserve">Garažni prostor (zatvorena  parkirališna mjesta) </t>
  </si>
  <si>
    <t xml:space="preserve">Natkrivena parkirališna mjesta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</si>
  <si>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</si>
  <si>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</si>
  <si>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</si>
  <si>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</si>
  <si>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</si>
  <si>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</si>
  <si>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</si>
  <si>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</si>
  <si>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MINISTARSTVO UNUTARNJIH POSLOVA, MATICE HRVATSKE 4, 34550 PAKRAC</t>
  </si>
  <si>
    <t>h</t>
  </si>
  <si>
    <t>Ponuditelj:</t>
  </si>
  <si>
    <t xml:space="preserve">Arhive, spremišta, kotlovnice, skladišne prostorije i natkriveni garažni prostor </t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</si>
  <si>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</si>
  <si>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</si>
  <si>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</si>
  <si>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r>
      <t>m</t>
    </r>
    <r>
      <rPr>
        <sz val="10"/>
        <color theme="1"/>
        <rFont val="Calibri"/>
        <family val="2"/>
      </rPr>
      <t>²</t>
    </r>
  </si>
  <si>
    <t>Perive zidne površine, te zidne površine obložene drvetom, kamenom, panelima i/ili tapetama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</si>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</sst>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5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1.140625" style="1" customWidth="1"/>
    <col min="3" max="3" width="10.140625" style="1" customWidth="1"/>
    <col min="4" max="4" width="14.42578125" style="1" customWidth="1"/>
    <col min="5" max="5" width="15.85546875" style="2" customWidth="1"/>
    <col min="6" max="6" width="24.5703125" style="2" customWidth="1"/>
    <col min="7" max="7" width="27.7109375" style="2" customWidth="1"/>
    <col min="8" max="16384" width="13.28515625" style="1"/>
  </cols>
  <sheetData>
    <row r="1" spans="1:7" x14ac:dyDescent="0.25">
      <c r="B1" s="3"/>
      <c r="D1" s="21"/>
      <c r="E1" s="21"/>
      <c r="F1" s="21"/>
    </row>
    <row r="2" spans="1:7" x14ac:dyDescent="0.25">
      <c r="A2" s="22" t="s">
        <v>35</v>
      </c>
      <c r="B2" s="22"/>
      <c r="C2" s="22"/>
      <c r="D2" s="23"/>
      <c r="E2" s="24"/>
      <c r="F2" s="24"/>
      <c r="G2" s="25"/>
    </row>
    <row r="3" spans="1:7" ht="35.25" customHeight="1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37</v>
      </c>
      <c r="G3" s="20" t="s">
        <v>42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6" t="s">
        <v>7</v>
      </c>
      <c r="C6" s="17" t="s">
        <v>40</v>
      </c>
      <c r="D6" s="18">
        <v>52</v>
      </c>
      <c r="E6" s="19">
        <v>75</v>
      </c>
      <c r="F6" s="9">
        <v>0.06</v>
      </c>
      <c r="G6" s="10">
        <f>ROUND(F6*(0.2+0.8*(1+(1050/700)-1)),2)</f>
        <v>0.08</v>
      </c>
    </row>
    <row r="7" spans="1:7" x14ac:dyDescent="0.25">
      <c r="A7" s="4"/>
      <c r="B7" s="16"/>
      <c r="C7" s="17" t="s">
        <v>40</v>
      </c>
      <c r="D7" s="18">
        <v>104</v>
      </c>
      <c r="E7" s="19">
        <v>271</v>
      </c>
      <c r="F7" s="9">
        <v>0.06</v>
      </c>
      <c r="G7" s="10">
        <f t="shared" ref="G7:G29" si="0">ROUND(F7*(0.2+0.8*(1+(1050/700)-1)),2)</f>
        <v>0.08</v>
      </c>
    </row>
    <row r="8" spans="1:7" x14ac:dyDescent="0.25">
      <c r="A8" s="4"/>
      <c r="B8" s="16"/>
      <c r="C8" s="17" t="s">
        <v>40</v>
      </c>
      <c r="D8" s="18">
        <v>156</v>
      </c>
      <c r="E8" s="19">
        <v>1798</v>
      </c>
      <c r="F8" s="9">
        <v>0.06</v>
      </c>
      <c r="G8" s="10">
        <f t="shared" si="0"/>
        <v>0.08</v>
      </c>
    </row>
    <row r="9" spans="1:7" x14ac:dyDescent="0.25">
      <c r="A9" s="4"/>
      <c r="B9" s="16"/>
      <c r="C9" s="17" t="s">
        <v>40</v>
      </c>
      <c r="D9" s="18">
        <v>253</v>
      </c>
      <c r="E9" s="19">
        <v>1535</v>
      </c>
      <c r="F9" s="9">
        <v>0.06</v>
      </c>
      <c r="G9" s="10">
        <f t="shared" si="0"/>
        <v>0.08</v>
      </c>
    </row>
    <row r="10" spans="1:7" x14ac:dyDescent="0.25">
      <c r="A10" s="4" t="s">
        <v>9</v>
      </c>
      <c r="B10" s="16" t="s">
        <v>10</v>
      </c>
      <c r="C10" s="17" t="s">
        <v>40</v>
      </c>
      <c r="D10" s="18">
        <v>52</v>
      </c>
      <c r="E10" s="19">
        <v>113</v>
      </c>
      <c r="F10" s="9">
        <v>0.06</v>
      </c>
      <c r="G10" s="10">
        <f t="shared" si="0"/>
        <v>0.08</v>
      </c>
    </row>
    <row r="11" spans="1:7" x14ac:dyDescent="0.25">
      <c r="A11" s="4"/>
      <c r="B11" s="16"/>
      <c r="C11" s="17" t="s">
        <v>40</v>
      </c>
      <c r="D11" s="18">
        <v>156</v>
      </c>
      <c r="E11" s="19">
        <v>151</v>
      </c>
      <c r="F11" s="9">
        <v>0.06</v>
      </c>
      <c r="G11" s="10">
        <f t="shared" si="0"/>
        <v>0.08</v>
      </c>
    </row>
    <row r="12" spans="1:7" ht="38.25" customHeight="1" x14ac:dyDescent="0.25">
      <c r="A12" s="4" t="s">
        <v>11</v>
      </c>
      <c r="B12" s="16" t="s">
        <v>12</v>
      </c>
      <c r="C12" s="17" t="s">
        <v>40</v>
      </c>
      <c r="D12" s="18">
        <v>52</v>
      </c>
      <c r="E12" s="19">
        <v>10</v>
      </c>
      <c r="F12" s="9">
        <v>0.06</v>
      </c>
      <c r="G12" s="10">
        <f t="shared" si="0"/>
        <v>0.08</v>
      </c>
    </row>
    <row r="13" spans="1:7" x14ac:dyDescent="0.25">
      <c r="A13" s="4"/>
      <c r="B13" s="16"/>
      <c r="C13" s="17" t="s">
        <v>40</v>
      </c>
      <c r="D13" s="18">
        <v>104</v>
      </c>
      <c r="E13" s="19">
        <v>46</v>
      </c>
      <c r="F13" s="9">
        <v>0.06</v>
      </c>
      <c r="G13" s="10">
        <f t="shared" si="0"/>
        <v>0.08</v>
      </c>
    </row>
    <row r="14" spans="1:7" x14ac:dyDescent="0.25">
      <c r="A14" s="4"/>
      <c r="B14" s="16"/>
      <c r="C14" s="17" t="s">
        <v>40</v>
      </c>
      <c r="D14" s="18">
        <v>156</v>
      </c>
      <c r="E14" s="19">
        <v>24</v>
      </c>
      <c r="F14" s="9">
        <v>0.06</v>
      </c>
      <c r="G14" s="10">
        <f t="shared" si="0"/>
        <v>0.08</v>
      </c>
    </row>
    <row r="15" spans="1:7" x14ac:dyDescent="0.25">
      <c r="A15" s="4"/>
      <c r="B15" s="16"/>
      <c r="C15" s="17" t="s">
        <v>40</v>
      </c>
      <c r="D15" s="18">
        <v>253</v>
      </c>
      <c r="E15" s="19">
        <v>514</v>
      </c>
      <c r="F15" s="9">
        <v>0.06</v>
      </c>
      <c r="G15" s="10">
        <f t="shared" si="0"/>
        <v>0.08</v>
      </c>
    </row>
    <row r="16" spans="1:7" ht="27.75" customHeight="1" x14ac:dyDescent="0.25">
      <c r="A16" s="4" t="s">
        <v>13</v>
      </c>
      <c r="B16" s="16" t="s">
        <v>14</v>
      </c>
      <c r="C16" s="17" t="s">
        <v>40</v>
      </c>
      <c r="D16" s="18">
        <v>52</v>
      </c>
      <c r="E16" s="19">
        <v>1060</v>
      </c>
      <c r="F16" s="9">
        <v>0.05</v>
      </c>
      <c r="G16" s="10">
        <f t="shared" si="0"/>
        <v>7.0000000000000007E-2</v>
      </c>
    </row>
    <row r="17" spans="1:7" x14ac:dyDescent="0.25">
      <c r="A17" s="4"/>
      <c r="B17" s="16"/>
      <c r="C17" s="17" t="s">
        <v>40</v>
      </c>
      <c r="D17" s="18">
        <v>156</v>
      </c>
      <c r="E17" s="19">
        <v>17</v>
      </c>
      <c r="F17" s="9">
        <v>0.05</v>
      </c>
      <c r="G17" s="10">
        <f t="shared" si="0"/>
        <v>7.0000000000000007E-2</v>
      </c>
    </row>
    <row r="18" spans="1:7" x14ac:dyDescent="0.25">
      <c r="A18" s="4"/>
      <c r="B18" s="16"/>
      <c r="C18" s="17" t="s">
        <v>40</v>
      </c>
      <c r="D18" s="18">
        <v>253</v>
      </c>
      <c r="E18" s="19">
        <v>341</v>
      </c>
      <c r="F18" s="9">
        <v>0.05</v>
      </c>
      <c r="G18" s="10">
        <f t="shared" si="0"/>
        <v>7.0000000000000007E-2</v>
      </c>
    </row>
    <row r="19" spans="1:7" x14ac:dyDescent="0.25">
      <c r="A19" s="4" t="s">
        <v>15</v>
      </c>
      <c r="B19" s="16" t="s">
        <v>16</v>
      </c>
      <c r="C19" s="17" t="s">
        <v>40</v>
      </c>
      <c r="D19" s="18">
        <v>104</v>
      </c>
      <c r="E19" s="19">
        <v>68</v>
      </c>
      <c r="F19" s="9">
        <v>0.05</v>
      </c>
      <c r="G19" s="10">
        <f t="shared" si="0"/>
        <v>7.0000000000000007E-2</v>
      </c>
    </row>
    <row r="20" spans="1:7" x14ac:dyDescent="0.25">
      <c r="A20" s="4"/>
      <c r="B20" s="16"/>
      <c r="C20" s="17" t="s">
        <v>40</v>
      </c>
      <c r="D20" s="18">
        <v>156</v>
      </c>
      <c r="E20" s="19">
        <v>298</v>
      </c>
      <c r="F20" s="9">
        <v>0.05</v>
      </c>
      <c r="G20" s="10">
        <f t="shared" si="0"/>
        <v>7.0000000000000007E-2</v>
      </c>
    </row>
    <row r="21" spans="1:7" x14ac:dyDescent="0.25">
      <c r="A21" s="4"/>
      <c r="B21" s="16"/>
      <c r="C21" s="17" t="s">
        <v>40</v>
      </c>
      <c r="D21" s="18">
        <v>253</v>
      </c>
      <c r="E21" s="19">
        <v>926</v>
      </c>
      <c r="F21" s="9">
        <v>0.05</v>
      </c>
      <c r="G21" s="10">
        <f t="shared" si="0"/>
        <v>7.0000000000000007E-2</v>
      </c>
    </row>
    <row r="22" spans="1:7" ht="50.25" customHeight="1" x14ac:dyDescent="0.25">
      <c r="A22" s="4" t="s">
        <v>17</v>
      </c>
      <c r="B22" s="16" t="s">
        <v>18</v>
      </c>
      <c r="C22" s="17" t="s">
        <v>40</v>
      </c>
      <c r="D22" s="18">
        <v>52</v>
      </c>
      <c r="E22" s="19">
        <v>3</v>
      </c>
      <c r="F22" s="9">
        <v>0.03</v>
      </c>
      <c r="G22" s="10">
        <f t="shared" si="0"/>
        <v>0.04</v>
      </c>
    </row>
    <row r="23" spans="1:7" ht="17.25" customHeight="1" x14ac:dyDescent="0.25">
      <c r="A23" s="4"/>
      <c r="B23" s="16"/>
      <c r="C23" s="17" t="s">
        <v>40</v>
      </c>
      <c r="D23" s="18">
        <v>156</v>
      </c>
      <c r="E23" s="19">
        <v>57</v>
      </c>
      <c r="F23" s="9">
        <v>0.03</v>
      </c>
      <c r="G23" s="10">
        <f t="shared" si="0"/>
        <v>0.04</v>
      </c>
    </row>
    <row r="24" spans="1:7" ht="17.25" customHeight="1" x14ac:dyDescent="0.25">
      <c r="A24" s="4"/>
      <c r="B24" s="16"/>
      <c r="C24" s="17" t="s">
        <v>40</v>
      </c>
      <c r="D24" s="18">
        <v>253</v>
      </c>
      <c r="E24" s="19">
        <v>243</v>
      </c>
      <c r="F24" s="9">
        <v>0.03</v>
      </c>
      <c r="G24" s="10">
        <f t="shared" si="0"/>
        <v>0.04</v>
      </c>
    </row>
    <row r="25" spans="1:7" ht="48.75" customHeight="1" x14ac:dyDescent="0.25">
      <c r="A25" s="4" t="s">
        <v>19</v>
      </c>
      <c r="B25" s="16" t="s">
        <v>39</v>
      </c>
      <c r="C25" s="17" t="s">
        <v>40</v>
      </c>
      <c r="D25" s="18">
        <v>156</v>
      </c>
      <c r="E25" s="19">
        <v>24</v>
      </c>
      <c r="F25" s="9">
        <v>0.02</v>
      </c>
      <c r="G25" s="10">
        <f t="shared" si="0"/>
        <v>0.03</v>
      </c>
    </row>
    <row r="26" spans="1:7" ht="14.25" customHeight="1" x14ac:dyDescent="0.25">
      <c r="A26" s="4"/>
      <c r="B26" s="16"/>
      <c r="C26" s="17" t="s">
        <v>40</v>
      </c>
      <c r="D26" s="18">
        <v>253</v>
      </c>
      <c r="E26" s="19">
        <v>79</v>
      </c>
      <c r="F26" s="9">
        <v>0.02</v>
      </c>
      <c r="G26" s="10">
        <f t="shared" si="0"/>
        <v>0.03</v>
      </c>
    </row>
    <row r="27" spans="1:7" x14ac:dyDescent="0.25">
      <c r="A27" s="4" t="s">
        <v>20</v>
      </c>
      <c r="B27" s="16" t="s">
        <v>21</v>
      </c>
      <c r="C27" s="17" t="s">
        <v>40</v>
      </c>
      <c r="D27" s="18">
        <v>52</v>
      </c>
      <c r="E27" s="19">
        <v>148</v>
      </c>
      <c r="F27" s="9">
        <v>0.02</v>
      </c>
      <c r="G27" s="10">
        <f t="shared" si="0"/>
        <v>0.03</v>
      </c>
    </row>
    <row r="28" spans="1:7" ht="25.5" x14ac:dyDescent="0.25">
      <c r="A28" s="4" t="s">
        <v>22</v>
      </c>
      <c r="B28" s="16" t="s">
        <v>23</v>
      </c>
      <c r="C28" s="17" t="s">
        <v>40</v>
      </c>
      <c r="D28" s="18">
        <v>52</v>
      </c>
      <c r="E28" s="19">
        <v>280</v>
      </c>
      <c r="F28" s="9">
        <v>0.02</v>
      </c>
      <c r="G28" s="10">
        <f t="shared" si="0"/>
        <v>0.03</v>
      </c>
    </row>
    <row r="29" spans="1:7" x14ac:dyDescent="0.25">
      <c r="A29" s="4">
        <v>10</v>
      </c>
      <c r="B29" s="16" t="s">
        <v>24</v>
      </c>
      <c r="C29" s="17" t="s">
        <v>40</v>
      </c>
      <c r="D29" s="18">
        <v>52</v>
      </c>
      <c r="E29" s="19">
        <v>216</v>
      </c>
      <c r="F29" s="9">
        <v>0.02</v>
      </c>
      <c r="G29" s="10">
        <f t="shared" si="0"/>
        <v>0.03</v>
      </c>
    </row>
    <row r="30" spans="1:7" ht="23.25" customHeight="1" x14ac:dyDescent="0.25">
      <c r="E30" s="1"/>
      <c r="F30" s="1"/>
      <c r="G30" s="11"/>
    </row>
    <row r="31" spans="1:7" ht="40.5" customHeight="1" x14ac:dyDescent="0.25">
      <c r="A31" s="4" t="s">
        <v>0</v>
      </c>
      <c r="B31" s="4" t="s">
        <v>1</v>
      </c>
      <c r="C31" s="4" t="s">
        <v>2</v>
      </c>
      <c r="D31" s="5" t="s">
        <v>3</v>
      </c>
      <c r="E31" s="6" t="s">
        <v>4</v>
      </c>
      <c r="F31" s="6" t="s">
        <v>37</v>
      </c>
      <c r="G31" s="20" t="s">
        <v>42</v>
      </c>
    </row>
    <row r="32" spans="1:7" x14ac:dyDescent="0.25">
      <c r="A32" s="7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7"/>
    </row>
    <row r="33" spans="1:7" ht="17.25" customHeight="1" x14ac:dyDescent="0.25">
      <c r="A33" s="4"/>
      <c r="B33" s="4" t="s">
        <v>25</v>
      </c>
      <c r="C33" s="4"/>
      <c r="D33" s="6"/>
      <c r="E33" s="6"/>
      <c r="F33" s="6"/>
      <c r="G33" s="10"/>
    </row>
    <row r="34" spans="1:7" ht="38.25" x14ac:dyDescent="0.25">
      <c r="A34" s="4" t="s">
        <v>6</v>
      </c>
      <c r="B34" s="14" t="s">
        <v>26</v>
      </c>
      <c r="C34" s="4" t="s">
        <v>8</v>
      </c>
      <c r="D34" s="18">
        <v>2</v>
      </c>
      <c r="E34" s="19">
        <v>1484</v>
      </c>
      <c r="F34" s="9">
        <v>0.02</v>
      </c>
      <c r="G34" s="10">
        <f>ROUND(F34*(0.2+0.8*(1+(1050/700)-1)),2)</f>
        <v>0.03</v>
      </c>
    </row>
    <row r="35" spans="1:7" x14ac:dyDescent="0.25">
      <c r="A35" s="4"/>
      <c r="B35" s="14"/>
      <c r="C35" s="4" t="s">
        <v>8</v>
      </c>
      <c r="D35" s="18">
        <v>6</v>
      </c>
      <c r="E35" s="19">
        <v>178</v>
      </c>
      <c r="F35" s="9">
        <v>0.02</v>
      </c>
      <c r="G35" s="10">
        <f t="shared" ref="G35:G50" si="1">ROUND(F35*(0.2+0.8*(1+(1050/700)-1)),2)</f>
        <v>0.03</v>
      </c>
    </row>
    <row r="36" spans="1:7" ht="25.5" x14ac:dyDescent="0.25">
      <c r="A36" s="4" t="s">
        <v>9</v>
      </c>
      <c r="B36" s="14" t="s">
        <v>27</v>
      </c>
      <c r="C36" s="4" t="s">
        <v>8</v>
      </c>
      <c r="D36" s="18">
        <v>1</v>
      </c>
      <c r="E36" s="19">
        <v>859</v>
      </c>
      <c r="F36" s="9">
        <v>0.02</v>
      </c>
      <c r="G36" s="10">
        <f t="shared" si="1"/>
        <v>0.03</v>
      </c>
    </row>
    <row r="37" spans="1:7" x14ac:dyDescent="0.25">
      <c r="A37" s="4"/>
      <c r="B37" s="14"/>
      <c r="C37" s="4" t="s">
        <v>8</v>
      </c>
      <c r="D37" s="18">
        <v>2</v>
      </c>
      <c r="E37" s="19">
        <v>445</v>
      </c>
      <c r="F37" s="9">
        <v>0.02</v>
      </c>
      <c r="G37" s="10">
        <f t="shared" si="1"/>
        <v>0.03</v>
      </c>
    </row>
    <row r="38" spans="1:7" x14ac:dyDescent="0.25">
      <c r="A38" s="4" t="s">
        <v>11</v>
      </c>
      <c r="B38" s="14" t="s">
        <v>28</v>
      </c>
      <c r="C38" s="4" t="s">
        <v>8</v>
      </c>
      <c r="D38" s="18">
        <v>2</v>
      </c>
      <c r="E38" s="19">
        <v>581</v>
      </c>
      <c r="F38" s="9">
        <v>0.02</v>
      </c>
      <c r="G38" s="10">
        <f t="shared" si="1"/>
        <v>0.03</v>
      </c>
    </row>
    <row r="39" spans="1:7" x14ac:dyDescent="0.25">
      <c r="A39" s="4"/>
      <c r="B39" s="14"/>
      <c r="C39" s="4" t="s">
        <v>8</v>
      </c>
      <c r="D39" s="18">
        <v>6</v>
      </c>
      <c r="E39" s="19">
        <v>822</v>
      </c>
      <c r="F39" s="9">
        <v>0.02</v>
      </c>
      <c r="G39" s="10">
        <f t="shared" si="1"/>
        <v>0.03</v>
      </c>
    </row>
    <row r="40" spans="1:7" x14ac:dyDescent="0.25">
      <c r="A40" s="4"/>
      <c r="B40" s="14"/>
      <c r="C40" s="4" t="s">
        <v>8</v>
      </c>
      <c r="D40" s="18">
        <v>12</v>
      </c>
      <c r="E40" s="19">
        <v>783</v>
      </c>
      <c r="F40" s="9">
        <v>0.02</v>
      </c>
      <c r="G40" s="10">
        <f t="shared" si="1"/>
        <v>0.03</v>
      </c>
    </row>
    <row r="41" spans="1:7" ht="38.25" x14ac:dyDescent="0.25">
      <c r="A41" s="4" t="s">
        <v>13</v>
      </c>
      <c r="B41" s="14" t="s">
        <v>29</v>
      </c>
      <c r="C41" s="4" t="s">
        <v>8</v>
      </c>
      <c r="D41" s="18">
        <v>2</v>
      </c>
      <c r="E41" s="19">
        <v>1551</v>
      </c>
      <c r="F41" s="9">
        <v>0.02</v>
      </c>
      <c r="G41" s="10">
        <f t="shared" si="1"/>
        <v>0.03</v>
      </c>
    </row>
    <row r="42" spans="1:7" x14ac:dyDescent="0.25">
      <c r="A42" s="4"/>
      <c r="B42" s="14"/>
      <c r="C42" s="4" t="s">
        <v>8</v>
      </c>
      <c r="D42" s="18">
        <v>6</v>
      </c>
      <c r="E42" s="19">
        <v>256</v>
      </c>
      <c r="F42" s="9">
        <v>0.02</v>
      </c>
      <c r="G42" s="10">
        <f t="shared" si="1"/>
        <v>0.03</v>
      </c>
    </row>
    <row r="43" spans="1:7" x14ac:dyDescent="0.25">
      <c r="A43" s="4"/>
      <c r="B43" s="14"/>
      <c r="C43" s="4" t="s">
        <v>8</v>
      </c>
      <c r="D43" s="18">
        <v>12</v>
      </c>
      <c r="E43" s="19">
        <v>1197</v>
      </c>
      <c r="F43" s="9">
        <v>0.02</v>
      </c>
      <c r="G43" s="10">
        <f t="shared" si="1"/>
        <v>0.03</v>
      </c>
    </row>
    <row r="44" spans="1:7" ht="17.25" customHeight="1" x14ac:dyDescent="0.25">
      <c r="A44" s="4" t="s">
        <v>15</v>
      </c>
      <c r="B44" s="14" t="s">
        <v>30</v>
      </c>
      <c r="C44" s="4" t="s">
        <v>8</v>
      </c>
      <c r="D44" s="18">
        <v>2</v>
      </c>
      <c r="E44" s="19">
        <v>1014</v>
      </c>
      <c r="F44" s="9">
        <v>0.02</v>
      </c>
      <c r="G44" s="10">
        <f t="shared" si="1"/>
        <v>0.03</v>
      </c>
    </row>
    <row r="45" spans="1:7" ht="25.5" x14ac:dyDescent="0.25">
      <c r="A45" s="4" t="s">
        <v>17</v>
      </c>
      <c r="B45" s="14" t="s">
        <v>31</v>
      </c>
      <c r="C45" s="4" t="s">
        <v>8</v>
      </c>
      <c r="D45" s="18">
        <v>2</v>
      </c>
      <c r="E45" s="19">
        <v>73</v>
      </c>
      <c r="F45" s="9">
        <v>0.02</v>
      </c>
      <c r="G45" s="10">
        <f t="shared" si="1"/>
        <v>0.03</v>
      </c>
    </row>
    <row r="46" spans="1:7" x14ac:dyDescent="0.25">
      <c r="A46" s="4"/>
      <c r="B46" s="14"/>
      <c r="C46" s="4" t="s">
        <v>8</v>
      </c>
      <c r="D46" s="18">
        <v>6</v>
      </c>
      <c r="E46" s="19">
        <v>199</v>
      </c>
      <c r="F46" s="9">
        <v>0.02</v>
      </c>
      <c r="G46" s="10">
        <f t="shared" si="1"/>
        <v>0.03</v>
      </c>
    </row>
    <row r="47" spans="1:7" ht="38.25" x14ac:dyDescent="0.25">
      <c r="A47" s="4" t="s">
        <v>19</v>
      </c>
      <c r="B47" s="14" t="s">
        <v>36</v>
      </c>
      <c r="C47" s="4" t="s">
        <v>8</v>
      </c>
      <c r="D47" s="18">
        <v>1</v>
      </c>
      <c r="E47" s="19">
        <v>236</v>
      </c>
      <c r="F47" s="9">
        <v>0.02</v>
      </c>
      <c r="G47" s="10">
        <f t="shared" si="1"/>
        <v>0.03</v>
      </c>
    </row>
    <row r="48" spans="1:7" x14ac:dyDescent="0.25">
      <c r="A48" s="4"/>
      <c r="B48" s="14"/>
      <c r="C48" s="4" t="s">
        <v>8</v>
      </c>
      <c r="D48" s="18">
        <v>2</v>
      </c>
      <c r="E48" s="19">
        <v>676</v>
      </c>
      <c r="F48" s="9">
        <v>0.02</v>
      </c>
      <c r="G48" s="10">
        <f t="shared" si="1"/>
        <v>0.03</v>
      </c>
    </row>
    <row r="49" spans="1:7" x14ac:dyDescent="0.25">
      <c r="A49" s="4"/>
      <c r="B49" s="14"/>
      <c r="C49" s="4" t="s">
        <v>8</v>
      </c>
      <c r="D49" s="18">
        <v>12</v>
      </c>
      <c r="E49" s="19">
        <v>493</v>
      </c>
      <c r="F49" s="9">
        <v>0.02</v>
      </c>
      <c r="G49" s="10">
        <f t="shared" si="1"/>
        <v>0.03</v>
      </c>
    </row>
    <row r="50" spans="1:7" ht="38.25" x14ac:dyDescent="0.25">
      <c r="A50" s="4">
        <v>8</v>
      </c>
      <c r="B50" s="14" t="s">
        <v>41</v>
      </c>
      <c r="C50" s="4" t="s">
        <v>8</v>
      </c>
      <c r="D50" s="18">
        <v>2</v>
      </c>
      <c r="E50" s="19">
        <v>476</v>
      </c>
      <c r="F50" s="9">
        <v>0.02</v>
      </c>
      <c r="G50" s="10">
        <f t="shared" si="1"/>
        <v>0.03</v>
      </c>
    </row>
    <row r="51" spans="1:7" ht="19.5" customHeight="1" x14ac:dyDescent="0.25">
      <c r="E51" s="1"/>
      <c r="F51" s="1"/>
      <c r="G51" s="1"/>
    </row>
    <row r="52" spans="1:7" ht="35.25" customHeight="1" x14ac:dyDescent="0.25">
      <c r="A52" s="4" t="s">
        <v>0</v>
      </c>
      <c r="B52" s="4" t="s">
        <v>1</v>
      </c>
      <c r="C52" s="4" t="s">
        <v>2</v>
      </c>
      <c r="D52" s="5" t="s">
        <v>3</v>
      </c>
      <c r="E52" s="6" t="s">
        <v>4</v>
      </c>
      <c r="F52" s="6" t="s">
        <v>38</v>
      </c>
      <c r="G52" s="20" t="s">
        <v>42</v>
      </c>
    </row>
    <row r="53" spans="1:7" ht="15" customHeight="1" x14ac:dyDescent="0.25">
      <c r="A53" s="7">
        <v>1</v>
      </c>
      <c r="B53" s="7">
        <v>2</v>
      </c>
      <c r="C53" s="7">
        <v>3</v>
      </c>
      <c r="D53" s="7">
        <v>4</v>
      </c>
      <c r="E53" s="7">
        <v>5</v>
      </c>
      <c r="F53" s="7">
        <v>6</v>
      </c>
      <c r="G53" s="7"/>
    </row>
    <row r="54" spans="1:7" ht="17.25" customHeight="1" x14ac:dyDescent="0.25">
      <c r="A54" s="4"/>
      <c r="B54" s="4" t="s">
        <v>32</v>
      </c>
      <c r="C54" s="4"/>
      <c r="D54" s="4"/>
      <c r="E54" s="6"/>
      <c r="F54" s="6"/>
      <c r="G54" s="6"/>
    </row>
    <row r="55" spans="1:7" ht="39.75" customHeight="1" x14ac:dyDescent="0.25">
      <c r="A55" s="4" t="s">
        <v>6</v>
      </c>
      <c r="B55" s="15" t="s">
        <v>33</v>
      </c>
      <c r="C55" s="17" t="s">
        <v>34</v>
      </c>
      <c r="D55" s="12">
        <v>253</v>
      </c>
      <c r="E55" s="13">
        <v>1</v>
      </c>
      <c r="F55" s="9">
        <v>4.5</v>
      </c>
      <c r="G55" s="10">
        <f>ROUND(F55*(0.2+0.8*(1+(1050/700)-1)),2)</f>
        <v>6.3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55 F34:F50 F6:F29" xr:uid="{00000000-0002-0000-0000-000000000000}">
      <formula1>F6=ROUND(F6,2)</formula1>
    </dataValidation>
  </dataValidations>
  <pageMargins left="0.7" right="2.6629901960784315" top="0.85341666666666671" bottom="0.75" header="0.3" footer="0.3"/>
  <pageSetup scale="47" orientation="portrait" r:id="rId1"/>
  <headerFooter>
    <oddHeader xml:space="preserve">&amp;LEv.br. 2/2023
&amp;C&amp;10REPUBLIKA HRVATSKA
Središnji državni ured za središnju javnu nabavu
TROŠKOVNIK za grupu 20. Požeško-slavonska županija&amp;RPrilog 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2019-02-06T11:37:10Z</dcterms:created>
  <dcterms:modified xsi:type="dcterms:W3CDTF">2025-12-09T12:58:23Z</dcterms:modified>
</cp:coreProperties>
</file>